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kh0\Desktop\"/>
    </mc:Choice>
  </mc:AlternateContent>
  <bookViews>
    <workbookView xWindow="360" yWindow="270" windowWidth="12120" windowHeight="8340"/>
  </bookViews>
  <sheets>
    <sheet name="PLAN DE GAMMAGRAFÍA" sheetId="3" r:id="rId1"/>
  </sheets>
  <calcPr calcId="162913" calcMode="manual"/>
</workbook>
</file>

<file path=xl/calcChain.xml><?xml version="1.0" encoding="utf-8"?>
<calcChain xmlns="http://schemas.openxmlformats.org/spreadsheetml/2006/main">
  <c r="G30" i="3" l="1"/>
  <c r="G31" i="3"/>
</calcChain>
</file>

<file path=xl/comments1.xml><?xml version="1.0" encoding="utf-8"?>
<comments xmlns="http://schemas.openxmlformats.org/spreadsheetml/2006/main">
  <authors>
    <author>Jose Antonio Camacho Miranda</author>
  </authors>
  <commentList>
    <comment ref="H2" authorId="0" shapeId="0">
      <text>
        <r>
          <rPr>
            <sz val="9"/>
            <color indexed="81"/>
            <rFont val="Tahoma"/>
            <charset val="1"/>
          </rPr>
          <t xml:space="preserve">Colocar la Actividad de la fuente correspondiente al dia de la ejecucion de la gammagrafía.
</t>
        </r>
      </text>
    </comment>
  </commentList>
</comments>
</file>

<file path=xl/sharedStrings.xml><?xml version="1.0" encoding="utf-8"?>
<sst xmlns="http://schemas.openxmlformats.org/spreadsheetml/2006/main" count="45" uniqueCount="42">
  <si>
    <t>EQUIPO DE TRABAJO</t>
  </si>
  <si>
    <t>Operador:</t>
  </si>
  <si>
    <t xml:space="preserve">Actividad de la Fuente : </t>
  </si>
  <si>
    <t xml:space="preserve">Empresa Responsable: </t>
  </si>
  <si>
    <t>Fecha de la ejecución:</t>
  </si>
  <si>
    <t>Horário de Trabajo:</t>
  </si>
  <si>
    <t>Responsable por instalación abierta:</t>
  </si>
  <si>
    <t>Nombre:</t>
  </si>
  <si>
    <t>Teléfono para contacto en Emergencia:</t>
  </si>
  <si>
    <t xml:space="preserve">    RESPONSABLE RADIOPROTECIÓN</t>
  </si>
  <si>
    <t>Personal Efectivo :</t>
  </si>
  <si>
    <t>Fiscalización YPFBR S.A.:</t>
  </si>
  <si>
    <t xml:space="preserve"> ( CERTIFICADO )</t>
  </si>
  <si>
    <t xml:space="preserve">NOMBRE DEL FISCAL  </t>
  </si>
  <si>
    <t xml:space="preserve"> (YPFBR S.A.)</t>
  </si>
  <si>
    <r>
      <t xml:space="preserve">  </t>
    </r>
    <r>
      <rPr>
        <sz val="8"/>
        <rFont val="Arial"/>
        <family val="2"/>
      </rPr>
      <t>RESPONSABLE</t>
    </r>
  </si>
  <si>
    <t>FECHA:_________/_________/_________</t>
  </si>
  <si>
    <t>CÁLCULO DE ÁREA DE AISLAMIENTO</t>
  </si>
  <si>
    <t>SUPERVISOR DE RADIOPROTECCIÓN O RESPONSABLE POR EL PLAN</t>
  </si>
  <si>
    <t>ESPESOR (mm)</t>
  </si>
  <si>
    <t>Área:</t>
  </si>
  <si>
    <t>Equipo:</t>
  </si>
  <si>
    <t>Fórmula</t>
  </si>
  <si>
    <t>Cálculo para Trabajadores</t>
  </si>
  <si>
    <t>Cálculo para Público</t>
  </si>
  <si>
    <t>d = Distancia del punto de exposición de la fuente local de aislamiento en metros</t>
  </si>
  <si>
    <t>A= Actividad de la fuente en el momento de exposición en Curies (Ci)</t>
  </si>
  <si>
    <t>Γ = Factor Gamma para el Ir 192</t>
  </si>
  <si>
    <t xml:space="preserve">Donde
</t>
  </si>
  <si>
    <t>x= Dosis Equivalente calculada para una hora para trabajadores y público</t>
  </si>
  <si>
    <t xml:space="preserve">En caso de Emergencia, debera ser aislada una distancia de: </t>
  </si>
  <si>
    <r>
      <t xml:space="preserve">Material Radioactivo: </t>
    </r>
    <r>
      <rPr>
        <b/>
        <i/>
        <sz val="10"/>
        <color indexed="10"/>
        <rFont val="Arial"/>
        <family val="2"/>
      </rPr>
      <t>Ir 192</t>
    </r>
  </si>
  <si>
    <t>JUNTAS PROGRAMADAS</t>
  </si>
  <si>
    <t>Debera ser aislada una distancia de:</t>
  </si>
  <si>
    <t xml:space="preserve">m. </t>
  </si>
  <si>
    <t>DIÁMETRO (Pulg)</t>
  </si>
  <si>
    <t>CANTIDAD DE PLACAS</t>
  </si>
  <si>
    <t>TIEMPO DE EXPOSICIÓN POR PLACA (horas)</t>
  </si>
  <si>
    <t>Nota: Para el cálculo llenar solo el dato del recuadro resaltado en amarillo</t>
  </si>
  <si>
    <t xml:space="preserve"> (SST)</t>
  </si>
  <si>
    <t>PLAN DE GAMMAGRAFÍA</t>
  </si>
  <si>
    <t>RG-1 B-PE-1-DGSMS-137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</si>
</sst>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"/>
    </font>
    <font>
      <b/>
      <sz val="10"/>
      <name val="Arial"/>
      <family val="2"/>
    </font>
    <font>
      <i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7"/>
      <name val="Arial"/>
      <family val="2"/>
    </font>
    <font>
      <b/>
      <sz val="9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slantDashDot">
        <color rgb="FFFF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slantDashDot">
        <color rgb="FFFF0000"/>
      </right>
      <top style="medium">
        <color indexed="64"/>
      </top>
      <bottom style="slantDashDot">
        <color rgb="FFFF0000"/>
      </bottom>
      <diagonal/>
    </border>
    <border>
      <left style="slantDashDot">
        <color rgb="FFFF0000"/>
      </left>
      <right/>
      <top/>
      <bottom/>
      <diagonal/>
    </border>
    <border>
      <left/>
      <right style="slantDashDot">
        <color rgb="FFFF0000"/>
      </right>
      <top/>
      <bottom/>
      <diagonal/>
    </border>
    <border>
      <left style="slantDashDot">
        <color rgb="FFFF0000"/>
      </left>
      <right/>
      <top style="medium">
        <color indexed="64"/>
      </top>
      <bottom/>
      <diagonal/>
    </border>
    <border>
      <left/>
      <right style="slantDashDot">
        <color rgb="FFFF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slantDashDot">
        <color rgb="FFFF0000"/>
      </bottom>
      <diagonal/>
    </border>
    <border>
      <left style="slantDashDot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slantDashDot">
        <color rgb="FFFF0000"/>
      </right>
      <top style="thin">
        <color indexed="64"/>
      </top>
      <bottom style="thin">
        <color indexed="64"/>
      </bottom>
      <diagonal/>
    </border>
    <border>
      <left style="slantDashDot">
        <color rgb="FFFF0000"/>
      </left>
      <right style="thin">
        <color indexed="64"/>
      </right>
      <top style="slantDashDot">
        <color rgb="FFFF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rgb="FFFF0000"/>
      </top>
      <bottom style="medium">
        <color indexed="64"/>
      </bottom>
      <diagonal/>
    </border>
    <border>
      <left style="thin">
        <color indexed="64"/>
      </left>
      <right style="slantDashDot">
        <color rgb="FFFF0000"/>
      </right>
      <top style="slantDashDot">
        <color rgb="FFFF0000"/>
      </top>
      <bottom style="medium">
        <color indexed="64"/>
      </bottom>
      <diagonal/>
    </border>
    <border>
      <left style="slantDashDot">
        <color rgb="FFFF0000"/>
      </left>
      <right/>
      <top style="medium">
        <color indexed="64"/>
      </top>
      <bottom style="slantDashDot">
        <color rgb="FFFF0000"/>
      </bottom>
      <diagonal/>
    </border>
    <border>
      <left/>
      <right/>
      <top style="medium">
        <color indexed="64"/>
      </top>
      <bottom style="slantDashDot">
        <color rgb="FFFF0000"/>
      </bottom>
      <diagonal/>
    </border>
    <border>
      <left/>
      <right style="medium">
        <color indexed="64"/>
      </right>
      <top style="medium">
        <color indexed="64"/>
      </top>
      <bottom style="slantDashDot">
        <color rgb="FFFF0000"/>
      </bottom>
      <diagonal/>
    </border>
    <border>
      <left style="slantDashDot">
        <color rgb="FFFF0000"/>
      </left>
      <right/>
      <top/>
      <bottom style="medium">
        <color indexed="64"/>
      </bottom>
      <diagonal/>
    </border>
    <border>
      <left/>
      <right style="slantDashDot">
        <color rgb="FFFF0000"/>
      </right>
      <top/>
      <bottom style="medium">
        <color indexed="64"/>
      </bottom>
      <diagonal/>
    </border>
    <border>
      <left style="slantDashDot">
        <color rgb="FFFF0000"/>
      </left>
      <right/>
      <top style="medium">
        <color indexed="64"/>
      </top>
      <bottom style="medium">
        <color indexed="64"/>
      </bottom>
      <diagonal/>
    </border>
    <border>
      <left style="slantDashDot">
        <color rgb="FFFF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slantDashDot">
        <color rgb="FFFF0000"/>
      </right>
      <top style="thin">
        <color indexed="64"/>
      </top>
      <bottom style="medium">
        <color indexed="64"/>
      </bottom>
      <diagonal/>
    </border>
    <border>
      <left/>
      <right style="slantDashDot">
        <color rgb="FFFF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vertical="top" wrapText="1"/>
    </xf>
    <xf numFmtId="0" fontId="3" fillId="0" borderId="0" xfId="0" applyFont="1"/>
    <xf numFmtId="0" fontId="0" fillId="0" borderId="0" xfId="0" applyBorder="1"/>
    <xf numFmtId="0" fontId="6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8" fillId="2" borderId="43" xfId="0" applyFont="1" applyFill="1" applyBorder="1" applyAlignment="1">
      <alignment vertical="top" wrapText="1"/>
    </xf>
    <xf numFmtId="0" fontId="8" fillId="2" borderId="44" xfId="0" applyFont="1" applyFill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1" fillId="4" borderId="45" xfId="0" applyFont="1" applyFill="1" applyBorder="1" applyAlignment="1">
      <alignment vertical="top" wrapText="1"/>
    </xf>
    <xf numFmtId="0" fontId="1" fillId="4" borderId="0" xfId="0" applyFont="1" applyFill="1" applyBorder="1" applyAlignment="1">
      <alignment vertical="top" wrapText="1"/>
    </xf>
    <xf numFmtId="0" fontId="1" fillId="4" borderId="46" xfId="0" applyFont="1" applyFill="1" applyBorder="1" applyAlignment="1">
      <alignment vertical="top" wrapText="1"/>
    </xf>
    <xf numFmtId="0" fontId="9" fillId="4" borderId="47" xfId="0" applyFont="1" applyFill="1" applyBorder="1" applyAlignment="1">
      <alignment vertical="top" wrapText="1"/>
    </xf>
    <xf numFmtId="0" fontId="2" fillId="4" borderId="7" xfId="0" applyFont="1" applyFill="1" applyBorder="1" applyAlignment="1">
      <alignment vertical="top" wrapText="1"/>
    </xf>
    <xf numFmtId="0" fontId="2" fillId="4" borderId="48" xfId="0" applyFont="1" applyFill="1" applyBorder="1" applyAlignment="1">
      <alignment vertical="top" wrapText="1"/>
    </xf>
    <xf numFmtId="164" fontId="8" fillId="5" borderId="4" xfId="0" applyNumberFormat="1" applyFont="1" applyFill="1" applyBorder="1" applyAlignment="1">
      <alignment vertical="top" wrapText="1"/>
    </xf>
    <xf numFmtId="164" fontId="8" fillId="5" borderId="49" xfId="0" applyNumberFormat="1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0" fillId="0" borderId="33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4" borderId="52" xfId="0" applyFont="1" applyFill="1" applyBorder="1" applyAlignment="1">
      <alignment horizontal="center" vertical="top" wrapText="1"/>
    </xf>
    <xf numFmtId="0" fontId="1" fillId="4" borderId="53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8" fillId="2" borderId="55" xfId="0" applyFont="1" applyFill="1" applyBorder="1" applyAlignment="1">
      <alignment horizontal="right" vertical="top" wrapText="1"/>
    </xf>
    <xf numFmtId="0" fontId="8" fillId="2" borderId="56" xfId="0" applyFont="1" applyFill="1" applyBorder="1" applyAlignment="1">
      <alignment horizontal="right" vertical="top" wrapText="1"/>
    </xf>
    <xf numFmtId="0" fontId="8" fillId="2" borderId="57" xfId="0" applyFont="1" applyFill="1" applyBorder="1" applyAlignment="1">
      <alignment horizontal="right" vertical="top" wrapText="1"/>
    </xf>
    <xf numFmtId="0" fontId="1" fillId="4" borderId="45" xfId="0" applyFont="1" applyFill="1" applyBorder="1" applyAlignment="1">
      <alignment horizontal="center" vertical="top" wrapText="1"/>
    </xf>
    <xf numFmtId="0" fontId="1" fillId="4" borderId="0" xfId="0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horizontal="center" vertical="top" wrapText="1"/>
    </xf>
    <xf numFmtId="0" fontId="1" fillId="4" borderId="15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19" xfId="0" applyFont="1" applyFill="1" applyBorder="1" applyAlignment="1">
      <alignment horizontal="center" vertical="top" wrapText="1"/>
    </xf>
    <xf numFmtId="0" fontId="1" fillId="4" borderId="20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0" fontId="1" fillId="4" borderId="59" xfId="0" applyFont="1" applyFill="1" applyBorder="1" applyAlignment="1">
      <alignment horizontal="center" vertical="top" wrapText="1"/>
    </xf>
    <xf numFmtId="0" fontId="1" fillId="4" borderId="60" xfId="0" applyFont="1" applyFill="1" applyBorder="1" applyAlignment="1">
      <alignment horizontal="center" vertical="top" wrapText="1"/>
    </xf>
    <xf numFmtId="0" fontId="1" fillId="4" borderId="21" xfId="0" applyFont="1" applyFill="1" applyBorder="1" applyAlignment="1">
      <alignment horizontal="center" vertical="top" wrapText="1"/>
    </xf>
    <xf numFmtId="0" fontId="10" fillId="4" borderId="61" xfId="0" applyFont="1" applyFill="1" applyBorder="1" applyAlignment="1">
      <alignment vertical="top" wrapText="1"/>
    </xf>
    <xf numFmtId="0" fontId="10" fillId="4" borderId="36" xfId="0" applyFont="1" applyFill="1" applyBorder="1" applyAlignment="1">
      <alignment vertical="top" wrapText="1"/>
    </xf>
    <xf numFmtId="0" fontId="10" fillId="4" borderId="62" xfId="0" applyFont="1" applyFill="1" applyBorder="1" applyAlignment="1">
      <alignment vertical="top" wrapText="1"/>
    </xf>
    <xf numFmtId="0" fontId="8" fillId="2" borderId="60" xfId="0" applyFont="1" applyFill="1" applyBorder="1" applyAlignment="1">
      <alignment horizontal="right" vertical="top" wrapText="1"/>
    </xf>
    <xf numFmtId="0" fontId="8" fillId="2" borderId="21" xfId="0" applyFont="1" applyFill="1" applyBorder="1" applyAlignment="1">
      <alignment horizontal="right" vertical="top" wrapText="1"/>
    </xf>
    <xf numFmtId="0" fontId="8" fillId="2" borderId="25" xfId="0" applyFont="1" applyFill="1" applyBorder="1" applyAlignment="1">
      <alignment horizontal="right" vertical="top" wrapText="1"/>
    </xf>
    <xf numFmtId="0" fontId="10" fillId="4" borderId="50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0" fontId="10" fillId="4" borderId="5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0" fillId="0" borderId="24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top" wrapText="1"/>
    </xf>
    <xf numFmtId="0" fontId="3" fillId="0" borderId="27" xfId="0" applyFont="1" applyBorder="1" applyAlignment="1">
      <alignment vertical="top" wrapText="1"/>
    </xf>
    <xf numFmtId="0" fontId="3" fillId="0" borderId="28" xfId="0" applyFont="1" applyBorder="1" applyAlignment="1">
      <alignment vertical="top" wrapText="1"/>
    </xf>
    <xf numFmtId="0" fontId="3" fillId="0" borderId="29" xfId="0" applyFont="1" applyBorder="1" applyAlignment="1">
      <alignment vertical="top" wrapText="1"/>
    </xf>
    <xf numFmtId="0" fontId="3" fillId="0" borderId="30" xfId="0" applyFont="1" applyBorder="1" applyAlignment="1">
      <alignment vertical="top" wrapText="1"/>
    </xf>
    <xf numFmtId="0" fontId="3" fillId="0" borderId="31" xfId="0" applyFont="1" applyBorder="1" applyAlignment="1">
      <alignment horizontal="left" vertical="top" wrapText="1"/>
    </xf>
    <xf numFmtId="0" fontId="3" fillId="0" borderId="32" xfId="0" applyFont="1" applyBorder="1" applyAlignment="1">
      <alignment horizontal="left" vertical="top" wrapText="1"/>
    </xf>
    <xf numFmtId="0" fontId="3" fillId="0" borderId="33" xfId="0" applyFont="1" applyBorder="1" applyAlignment="1">
      <alignment horizontal="left" vertical="top" wrapText="1"/>
    </xf>
    <xf numFmtId="0" fontId="3" fillId="0" borderId="34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0" fillId="0" borderId="35" xfId="0" applyBorder="1" applyAlignment="1">
      <alignment horizontal="left"/>
    </xf>
    <xf numFmtId="0" fontId="4" fillId="0" borderId="37" xfId="0" applyFont="1" applyBorder="1" applyAlignment="1">
      <alignment horizontal="left" vertical="top" wrapText="1"/>
    </xf>
    <xf numFmtId="0" fontId="4" fillId="0" borderId="38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39" xfId="0" applyFont="1" applyBorder="1" applyAlignment="1">
      <alignment horizontal="left" vertical="top" wrapText="1"/>
    </xf>
    <xf numFmtId="0" fontId="3" fillId="0" borderId="40" xfId="0" applyFont="1" applyBorder="1" applyAlignment="1">
      <alignment horizontal="left" vertical="top" wrapText="1"/>
    </xf>
    <xf numFmtId="0" fontId="3" fillId="0" borderId="41" xfId="0" applyFont="1" applyBorder="1" applyAlignment="1">
      <alignment horizontal="left" vertical="top" wrapText="1"/>
    </xf>
    <xf numFmtId="0" fontId="3" fillId="0" borderId="42" xfId="0" applyFont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1" fillId="4" borderId="24" xfId="0" applyFont="1" applyFill="1" applyBorder="1" applyAlignment="1">
      <alignment horizontal="center" vertical="top" wrapText="1"/>
    </xf>
    <xf numFmtId="0" fontId="1" fillId="4" borderId="25" xfId="0" applyFont="1" applyFill="1" applyBorder="1" applyAlignment="1">
      <alignment horizontal="center" vertical="top" wrapText="1"/>
    </xf>
    <xf numFmtId="0" fontId="1" fillId="4" borderId="63" xfId="0" applyFont="1" applyFill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19050</xdr:rowOff>
    </xdr:from>
    <xdr:to>
      <xdr:col>1</xdr:col>
      <xdr:colOff>542925</xdr:colOff>
      <xdr:row>0</xdr:row>
      <xdr:rowOff>419100</xdr:rowOff>
    </xdr:to>
    <xdr:pic>
      <xdr:nvPicPr>
        <xdr:cNvPr id="3178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"/>
          <a:ext cx="11525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323850</xdr:colOff>
      <xdr:row>20</xdr:row>
      <xdr:rowOff>152400</xdr:rowOff>
    </xdr:from>
    <xdr:to>
      <xdr:col>1</xdr:col>
      <xdr:colOff>342900</xdr:colOff>
      <xdr:row>22</xdr:row>
      <xdr:rowOff>352425</xdr:rowOff>
    </xdr:to>
    <xdr:pic>
      <xdr:nvPicPr>
        <xdr:cNvPr id="3179" name="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3762375"/>
          <a:ext cx="7048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409575</xdr:colOff>
      <xdr:row>21</xdr:row>
      <xdr:rowOff>38100</xdr:rowOff>
    </xdr:from>
    <xdr:to>
      <xdr:col>5</xdr:col>
      <xdr:colOff>152400</xdr:colOff>
      <xdr:row>22</xdr:row>
      <xdr:rowOff>352425</xdr:rowOff>
    </xdr:to>
    <xdr:pic>
      <xdr:nvPicPr>
        <xdr:cNvPr id="3180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575" y="3810000"/>
          <a:ext cx="9620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419100</xdr:colOff>
      <xdr:row>21</xdr:row>
      <xdr:rowOff>9525</xdr:rowOff>
    </xdr:from>
    <xdr:to>
      <xdr:col>7</xdr:col>
      <xdr:colOff>838200</xdr:colOff>
      <xdr:row>22</xdr:row>
      <xdr:rowOff>304800</xdr:rowOff>
    </xdr:to>
    <xdr:pic>
      <xdr:nvPicPr>
        <xdr:cNvPr id="3181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2900" y="3781425"/>
          <a:ext cx="10287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57"/>
  </sheetPr>
  <dimension ref="A1:L53"/>
  <sheetViews>
    <sheetView showGridLines="0" tabSelected="1" zoomScaleNormal="100" workbookViewId="0">
      <selection activeCell="D1" sqref="D1:G1"/>
    </sheetView>
  </sheetViews>
  <sheetFormatPr baseColWidth="10" defaultColWidth="9.140625" defaultRowHeight="12.75" x14ac:dyDescent="0.2"/>
  <cols>
    <col min="1" max="1" width="10.28515625" customWidth="1"/>
    <col min="2" max="7" width="9.140625" customWidth="1"/>
    <col min="8" max="8" width="24.42578125" customWidth="1"/>
  </cols>
  <sheetData>
    <row r="1" spans="1:12" ht="49.5" customHeight="1" thickBot="1" x14ac:dyDescent="0.25">
      <c r="A1" s="84"/>
      <c r="B1" s="85"/>
      <c r="C1" s="86"/>
      <c r="D1" s="87" t="s">
        <v>40</v>
      </c>
      <c r="E1" s="88"/>
      <c r="F1" s="88"/>
      <c r="G1" s="89"/>
      <c r="H1" s="10" t="s">
        <v>41</v>
      </c>
    </row>
    <row r="2" spans="1:12" ht="12.75" customHeight="1" thickBot="1" x14ac:dyDescent="0.25">
      <c r="A2" s="93" t="s">
        <v>11</v>
      </c>
      <c r="B2" s="94"/>
      <c r="C2" s="94"/>
      <c r="D2" s="94"/>
      <c r="E2" s="94"/>
      <c r="F2" s="101" t="s">
        <v>2</v>
      </c>
      <c r="G2" s="102"/>
      <c r="H2" s="11">
        <v>30</v>
      </c>
    </row>
    <row r="3" spans="1:12" ht="12.75" customHeight="1" x14ac:dyDescent="0.2">
      <c r="A3" s="90" t="s">
        <v>31</v>
      </c>
      <c r="B3" s="49"/>
      <c r="C3" s="49"/>
      <c r="D3" s="49"/>
      <c r="E3" s="49"/>
      <c r="F3" s="49" t="s">
        <v>5</v>
      </c>
      <c r="G3" s="49"/>
      <c r="H3" s="92"/>
    </row>
    <row r="4" spans="1:12" ht="12.75" customHeight="1" x14ac:dyDescent="0.2">
      <c r="A4" s="95" t="s">
        <v>3</v>
      </c>
      <c r="B4" s="96"/>
      <c r="C4" s="96"/>
      <c r="D4" s="96"/>
      <c r="E4" s="96"/>
      <c r="F4" s="97"/>
      <c r="G4" s="97"/>
      <c r="H4" s="98"/>
    </row>
    <row r="5" spans="1:12" ht="12.75" customHeight="1" x14ac:dyDescent="0.2">
      <c r="A5" s="90" t="s">
        <v>4</v>
      </c>
      <c r="B5" s="49"/>
      <c r="C5" s="49"/>
      <c r="D5" s="49"/>
      <c r="E5" s="91"/>
      <c r="F5" s="99" t="s">
        <v>10</v>
      </c>
      <c r="G5" s="99"/>
      <c r="H5" s="100"/>
      <c r="L5" s="4"/>
    </row>
    <row r="6" spans="1:12" ht="15" customHeight="1" x14ac:dyDescent="0.2">
      <c r="A6" s="95" t="s">
        <v>20</v>
      </c>
      <c r="B6" s="96"/>
      <c r="C6" s="96"/>
      <c r="D6" s="96"/>
      <c r="E6" s="96"/>
      <c r="F6" s="103"/>
      <c r="G6" s="103"/>
      <c r="H6" s="104"/>
      <c r="L6" s="4"/>
    </row>
    <row r="7" spans="1:12" ht="15" customHeight="1" thickBot="1" x14ac:dyDescent="0.25">
      <c r="A7" s="105" t="s">
        <v>21</v>
      </c>
      <c r="B7" s="106"/>
      <c r="C7" s="106"/>
      <c r="D7" s="106"/>
      <c r="E7" s="106"/>
      <c r="F7" s="106"/>
      <c r="G7" s="106"/>
      <c r="H7" s="107"/>
    </row>
    <row r="8" spans="1:12" ht="12.75" customHeight="1" thickBot="1" x14ac:dyDescent="0.25">
      <c r="A8" s="108" t="s">
        <v>32</v>
      </c>
      <c r="B8" s="108"/>
      <c r="C8" s="108"/>
      <c r="D8" s="108"/>
      <c r="E8" s="108"/>
      <c r="F8" s="108"/>
      <c r="G8" s="108"/>
      <c r="H8" s="108"/>
    </row>
    <row r="9" spans="1:12" ht="27.75" customHeight="1" thickBot="1" x14ac:dyDescent="0.25">
      <c r="A9" s="16" t="s">
        <v>35</v>
      </c>
      <c r="B9" s="109" t="s">
        <v>19</v>
      </c>
      <c r="C9" s="109"/>
      <c r="D9" s="109"/>
      <c r="E9" s="109" t="s">
        <v>36</v>
      </c>
      <c r="F9" s="109"/>
      <c r="G9" s="109" t="s">
        <v>37</v>
      </c>
      <c r="H9" s="113"/>
    </row>
    <row r="10" spans="1:12" ht="9.75" customHeight="1" x14ac:dyDescent="0.2">
      <c r="A10" s="15"/>
      <c r="B10" s="114"/>
      <c r="C10" s="114"/>
      <c r="D10" s="114"/>
      <c r="E10" s="114"/>
      <c r="F10" s="114"/>
      <c r="G10" s="114"/>
      <c r="H10" s="114"/>
    </row>
    <row r="11" spans="1:12" ht="9.75" customHeight="1" x14ac:dyDescent="0.2">
      <c r="A11" s="5"/>
      <c r="B11" s="82"/>
      <c r="C11" s="82"/>
      <c r="D11" s="82"/>
      <c r="E11" s="82"/>
      <c r="F11" s="82"/>
      <c r="G11" s="82"/>
      <c r="H11" s="82"/>
    </row>
    <row r="12" spans="1:12" ht="9.75" customHeight="1" x14ac:dyDescent="0.2">
      <c r="A12" s="5"/>
      <c r="B12" s="82"/>
      <c r="C12" s="82"/>
      <c r="D12" s="82"/>
      <c r="E12" s="82"/>
      <c r="F12" s="82"/>
      <c r="G12" s="82"/>
      <c r="H12" s="82"/>
    </row>
    <row r="13" spans="1:12" ht="9.75" customHeight="1" x14ac:dyDescent="0.2">
      <c r="A13" s="5"/>
      <c r="B13" s="82"/>
      <c r="C13" s="82"/>
      <c r="D13" s="82"/>
      <c r="E13" s="82"/>
      <c r="F13" s="82"/>
      <c r="G13" s="82"/>
      <c r="H13" s="82"/>
    </row>
    <row r="14" spans="1:12" ht="9.75" customHeight="1" x14ac:dyDescent="0.2">
      <c r="A14" s="5"/>
      <c r="B14" s="82"/>
      <c r="C14" s="82"/>
      <c r="D14" s="82"/>
      <c r="E14" s="82"/>
      <c r="F14" s="82"/>
      <c r="G14" s="82"/>
      <c r="H14" s="82"/>
    </row>
    <row r="15" spans="1:12" ht="9.75" customHeight="1" x14ac:dyDescent="0.2">
      <c r="A15" s="5"/>
      <c r="B15" s="82"/>
      <c r="C15" s="82"/>
      <c r="D15" s="82"/>
      <c r="E15" s="82"/>
      <c r="F15" s="82"/>
      <c r="G15" s="82"/>
      <c r="H15" s="82"/>
    </row>
    <row r="16" spans="1:12" ht="9.75" customHeight="1" x14ac:dyDescent="0.2">
      <c r="A16" s="5"/>
      <c r="B16" s="82"/>
      <c r="C16" s="82"/>
      <c r="D16" s="82"/>
      <c r="E16" s="82"/>
      <c r="F16" s="82"/>
      <c r="G16" s="82"/>
      <c r="H16" s="82"/>
    </row>
    <row r="17" spans="1:11" ht="9.75" customHeight="1" x14ac:dyDescent="0.2">
      <c r="A17" s="5"/>
      <c r="B17" s="82"/>
      <c r="C17" s="82"/>
      <c r="D17" s="82"/>
      <c r="E17" s="82"/>
      <c r="F17" s="82"/>
      <c r="G17" s="82"/>
      <c r="H17" s="82"/>
    </row>
    <row r="18" spans="1:11" ht="9.75" customHeight="1" thickBot="1" x14ac:dyDescent="0.25">
      <c r="A18" s="12"/>
      <c r="B18" s="83"/>
      <c r="C18" s="83"/>
      <c r="D18" s="83"/>
      <c r="E18" s="83"/>
      <c r="F18" s="83"/>
      <c r="G18" s="83"/>
      <c r="H18" s="83"/>
    </row>
    <row r="19" spans="1:11" ht="12" customHeight="1" thickBot="1" x14ac:dyDescent="0.25">
      <c r="A19" s="53" t="s">
        <v>17</v>
      </c>
      <c r="B19" s="54"/>
      <c r="C19" s="54"/>
      <c r="D19" s="54"/>
      <c r="E19" s="54"/>
      <c r="F19" s="54"/>
      <c r="G19" s="54"/>
      <c r="H19" s="55"/>
      <c r="I19" s="4"/>
    </row>
    <row r="20" spans="1:11" ht="13.5" thickBot="1" x14ac:dyDescent="0.25">
      <c r="A20" s="71" t="s">
        <v>22</v>
      </c>
      <c r="B20" s="72"/>
      <c r="C20" s="72"/>
      <c r="D20" s="110" t="s">
        <v>23</v>
      </c>
      <c r="E20" s="72"/>
      <c r="F20" s="111"/>
      <c r="G20" s="110" t="s">
        <v>24</v>
      </c>
      <c r="H20" s="112"/>
    </row>
    <row r="21" spans="1:11" ht="12.75" customHeight="1" x14ac:dyDescent="0.2">
      <c r="A21" s="59"/>
      <c r="B21" s="60"/>
      <c r="C21" s="60"/>
      <c r="D21" s="63"/>
      <c r="E21" s="60"/>
      <c r="F21" s="64"/>
      <c r="G21" s="67"/>
      <c r="H21" s="68"/>
    </row>
    <row r="22" spans="1:11" ht="25.5" customHeight="1" x14ac:dyDescent="0.2">
      <c r="A22" s="59"/>
      <c r="B22" s="60"/>
      <c r="C22" s="60"/>
      <c r="D22" s="63"/>
      <c r="E22" s="60"/>
      <c r="F22" s="64"/>
      <c r="G22" s="63"/>
      <c r="H22" s="69"/>
      <c r="I22" s="9"/>
    </row>
    <row r="23" spans="1:11" ht="30" customHeight="1" thickBot="1" x14ac:dyDescent="0.25">
      <c r="A23" s="61"/>
      <c r="B23" s="62"/>
      <c r="C23" s="62"/>
      <c r="D23" s="65"/>
      <c r="E23" s="62"/>
      <c r="F23" s="66"/>
      <c r="G23" s="65"/>
      <c r="H23" s="70"/>
    </row>
    <row r="24" spans="1:11" ht="0.75" hidden="1" customHeight="1" x14ac:dyDescent="0.2">
      <c r="A24" s="17"/>
      <c r="B24" s="18"/>
      <c r="C24" s="18"/>
      <c r="D24" s="18"/>
      <c r="E24" s="18"/>
      <c r="F24" s="18"/>
      <c r="G24" s="18"/>
      <c r="H24" s="19"/>
    </row>
    <row r="25" spans="1:11" ht="12.75" customHeight="1" x14ac:dyDescent="0.2">
      <c r="A25" s="20" t="s">
        <v>28</v>
      </c>
      <c r="B25" s="21"/>
      <c r="C25" s="21"/>
      <c r="D25" s="21"/>
      <c r="E25" s="21"/>
      <c r="F25" s="21"/>
      <c r="G25" s="21"/>
      <c r="H25" s="22"/>
      <c r="I25" s="4"/>
    </row>
    <row r="26" spans="1:11" ht="12.75" customHeight="1" x14ac:dyDescent="0.2">
      <c r="A26" s="79" t="s">
        <v>25</v>
      </c>
      <c r="B26" s="80"/>
      <c r="C26" s="80"/>
      <c r="D26" s="80"/>
      <c r="E26" s="80"/>
      <c r="F26" s="80"/>
      <c r="G26" s="80"/>
      <c r="H26" s="81"/>
      <c r="K26" s="4"/>
    </row>
    <row r="27" spans="1:11" ht="12.75" customHeight="1" x14ac:dyDescent="0.2">
      <c r="A27" s="79" t="s">
        <v>26</v>
      </c>
      <c r="B27" s="80"/>
      <c r="C27" s="80"/>
      <c r="D27" s="80"/>
      <c r="E27" s="80"/>
      <c r="F27" s="80"/>
      <c r="G27" s="80"/>
      <c r="H27" s="81"/>
    </row>
    <row r="28" spans="1:11" ht="12.75" customHeight="1" x14ac:dyDescent="0.2">
      <c r="A28" s="79" t="s">
        <v>29</v>
      </c>
      <c r="B28" s="80"/>
      <c r="C28" s="80"/>
      <c r="D28" s="80"/>
      <c r="E28" s="80"/>
      <c r="F28" s="80"/>
      <c r="G28" s="80"/>
      <c r="H28" s="81"/>
    </row>
    <row r="29" spans="1:11" ht="12.75" customHeight="1" thickBot="1" x14ac:dyDescent="0.25">
      <c r="A29" s="73" t="s">
        <v>27</v>
      </c>
      <c r="B29" s="74"/>
      <c r="C29" s="74"/>
      <c r="D29" s="74"/>
      <c r="E29" s="74"/>
      <c r="F29" s="74"/>
      <c r="G29" s="74"/>
      <c r="H29" s="75"/>
    </row>
    <row r="30" spans="1:11" ht="18" customHeight="1" thickBot="1" x14ac:dyDescent="0.25">
      <c r="A30" s="76" t="s">
        <v>33</v>
      </c>
      <c r="B30" s="77"/>
      <c r="C30" s="77"/>
      <c r="D30" s="77"/>
      <c r="E30" s="77"/>
      <c r="F30" s="78"/>
      <c r="G30" s="23">
        <f>SQRT((0.5*H2)/0.0025)</f>
        <v>77.459666924148337</v>
      </c>
      <c r="H30" s="13" t="s">
        <v>34</v>
      </c>
    </row>
    <row r="31" spans="1:11" ht="18" customHeight="1" thickBot="1" x14ac:dyDescent="0.25">
      <c r="A31" s="56" t="s">
        <v>30</v>
      </c>
      <c r="B31" s="57"/>
      <c r="C31" s="57"/>
      <c r="D31" s="57"/>
      <c r="E31" s="57"/>
      <c r="F31" s="58"/>
      <c r="G31" s="24">
        <f>SQRT((0.5*H2)/0.00005)</f>
        <v>547.72255750516615</v>
      </c>
      <c r="H31" s="14" t="s">
        <v>34</v>
      </c>
    </row>
    <row r="32" spans="1:11" s="3" customFormat="1" ht="14.25" customHeight="1" x14ac:dyDescent="0.2">
      <c r="A32" s="52" t="s">
        <v>0</v>
      </c>
      <c r="B32" s="52"/>
      <c r="C32" s="52"/>
      <c r="D32" s="52"/>
      <c r="E32" s="52"/>
      <c r="F32" s="52"/>
      <c r="G32" s="52"/>
      <c r="H32" s="52"/>
    </row>
    <row r="33" spans="1:10" s="3" customFormat="1" ht="14.25" customHeight="1" x14ac:dyDescent="0.2">
      <c r="A33" s="49" t="s">
        <v>6</v>
      </c>
      <c r="B33" s="49"/>
      <c r="C33" s="49"/>
      <c r="D33" s="49"/>
      <c r="E33" s="49"/>
      <c r="F33" s="49"/>
      <c r="G33" s="49"/>
      <c r="H33" s="49"/>
    </row>
    <row r="34" spans="1:10" s="3" customFormat="1" ht="14.25" customHeight="1" x14ac:dyDescent="0.2">
      <c r="A34" s="49" t="s">
        <v>1</v>
      </c>
      <c r="B34" s="49"/>
      <c r="C34" s="49"/>
      <c r="D34" s="49"/>
      <c r="E34" s="49"/>
      <c r="F34" s="49"/>
      <c r="G34" s="49"/>
      <c r="H34" s="49"/>
    </row>
    <row r="35" spans="1:10" s="3" customFormat="1" ht="14.25" customHeight="1" x14ac:dyDescent="0.2">
      <c r="A35" s="49" t="s">
        <v>1</v>
      </c>
      <c r="B35" s="49"/>
      <c r="C35" s="49"/>
      <c r="D35" s="49"/>
      <c r="E35" s="49"/>
      <c r="F35" s="49"/>
      <c r="G35" s="49"/>
      <c r="H35" s="49"/>
    </row>
    <row r="36" spans="1:10" s="3" customFormat="1" ht="14.25" customHeight="1" x14ac:dyDescent="0.2">
      <c r="A36" s="49" t="s">
        <v>1</v>
      </c>
      <c r="B36" s="49"/>
      <c r="C36" s="49"/>
      <c r="D36" s="49"/>
      <c r="E36" s="49"/>
      <c r="F36" s="49"/>
      <c r="G36" s="49"/>
      <c r="H36" s="49"/>
    </row>
    <row r="37" spans="1:10" ht="12" customHeight="1" x14ac:dyDescent="0.2">
      <c r="A37" s="50" t="s">
        <v>18</v>
      </c>
      <c r="B37" s="50"/>
      <c r="C37" s="50"/>
      <c r="D37" s="50"/>
      <c r="E37" s="50"/>
      <c r="F37" s="50"/>
      <c r="G37" s="50"/>
      <c r="H37" s="50"/>
    </row>
    <row r="38" spans="1:10" ht="15" customHeight="1" x14ac:dyDescent="0.2">
      <c r="A38" s="49" t="s">
        <v>7</v>
      </c>
      <c r="B38" s="49"/>
      <c r="C38" s="49"/>
      <c r="D38" s="49"/>
      <c r="E38" s="49"/>
      <c r="F38" s="49"/>
      <c r="G38" s="49"/>
      <c r="H38" s="49"/>
    </row>
    <row r="39" spans="1:10" x14ac:dyDescent="0.2">
      <c r="A39" s="49" t="s">
        <v>8</v>
      </c>
      <c r="B39" s="49"/>
      <c r="C39" s="49"/>
      <c r="D39" s="49"/>
      <c r="E39" s="49"/>
      <c r="F39" s="49"/>
      <c r="G39" s="49"/>
      <c r="H39" s="49"/>
    </row>
    <row r="40" spans="1:10" ht="12.75" customHeight="1" x14ac:dyDescent="0.2">
      <c r="A40" s="26"/>
      <c r="B40" s="27"/>
      <c r="C40" s="28"/>
      <c r="D40" s="29"/>
      <c r="E40" s="30"/>
      <c r="F40" s="30"/>
      <c r="G40" s="30"/>
      <c r="H40" s="30"/>
    </row>
    <row r="41" spans="1:10" x14ac:dyDescent="0.2">
      <c r="A41" s="26"/>
      <c r="B41" s="27"/>
      <c r="C41" s="28"/>
      <c r="D41" s="31"/>
      <c r="E41" s="32"/>
      <c r="F41" s="32"/>
      <c r="G41" s="32"/>
      <c r="H41" s="32"/>
      <c r="J41" s="1"/>
    </row>
    <row r="42" spans="1:10" ht="12.75" customHeight="1" x14ac:dyDescent="0.2">
      <c r="A42" s="26"/>
      <c r="B42" s="27"/>
      <c r="C42" s="28"/>
      <c r="D42" s="33"/>
      <c r="E42" s="34"/>
      <c r="F42" s="34"/>
      <c r="G42" s="34"/>
      <c r="H42" s="34"/>
    </row>
    <row r="43" spans="1:10" ht="12.75" customHeight="1" x14ac:dyDescent="0.2">
      <c r="A43" s="41" t="s">
        <v>9</v>
      </c>
      <c r="B43" s="42"/>
      <c r="C43" s="43"/>
      <c r="D43" s="36" t="s">
        <v>13</v>
      </c>
      <c r="E43" s="27"/>
      <c r="F43" s="27"/>
      <c r="G43" s="28"/>
      <c r="H43" s="7" t="s">
        <v>15</v>
      </c>
    </row>
    <row r="44" spans="1:10" x14ac:dyDescent="0.2">
      <c r="A44" s="45" t="s">
        <v>12</v>
      </c>
      <c r="B44" s="35"/>
      <c r="C44" s="46"/>
      <c r="D44" s="35" t="s">
        <v>14</v>
      </c>
      <c r="E44" s="36"/>
      <c r="F44" s="36"/>
      <c r="G44" s="37"/>
      <c r="H44" s="8" t="s">
        <v>39</v>
      </c>
    </row>
    <row r="45" spans="1:10" x14ac:dyDescent="0.2">
      <c r="A45" s="47"/>
      <c r="B45" s="48"/>
      <c r="C45" s="38"/>
      <c r="D45" s="38" t="s">
        <v>16</v>
      </c>
      <c r="E45" s="39"/>
      <c r="F45" s="39"/>
      <c r="G45" s="39"/>
      <c r="H45" s="6"/>
    </row>
    <row r="46" spans="1:10" ht="12.75" customHeight="1" x14ac:dyDescent="0.2">
      <c r="A46" s="51" t="s">
        <v>38</v>
      </c>
      <c r="B46" s="51"/>
      <c r="C46" s="51"/>
      <c r="D46" s="51"/>
      <c r="E46" s="51"/>
      <c r="F46" s="51"/>
      <c r="G46" s="51"/>
      <c r="H46" s="51"/>
    </row>
    <row r="47" spans="1:10" x14ac:dyDescent="0.2">
      <c r="A47" s="25"/>
      <c r="B47" s="25"/>
      <c r="C47" s="25"/>
      <c r="D47" s="4"/>
      <c r="E47" s="4"/>
      <c r="F47" s="4"/>
      <c r="G47" s="4"/>
      <c r="H47" s="4"/>
    </row>
    <row r="48" spans="1:10" x14ac:dyDescent="0.2">
      <c r="A48" s="4"/>
      <c r="B48" s="4"/>
      <c r="C48" s="4"/>
      <c r="D48" s="4"/>
      <c r="E48" s="4"/>
      <c r="F48" s="4"/>
      <c r="G48" s="4"/>
      <c r="H48" s="4"/>
    </row>
    <row r="49" spans="1:8" x14ac:dyDescent="0.2">
      <c r="A49" s="4"/>
      <c r="B49" s="4"/>
      <c r="C49" s="4"/>
      <c r="D49" s="4"/>
      <c r="E49" s="4"/>
      <c r="F49" s="4"/>
      <c r="G49" s="4"/>
      <c r="H49" s="2"/>
    </row>
    <row r="50" spans="1:8" x14ac:dyDescent="0.2">
      <c r="A50" s="44"/>
      <c r="B50" s="44"/>
      <c r="C50" s="44"/>
      <c r="D50" s="4"/>
      <c r="E50" s="4"/>
      <c r="F50" s="4"/>
      <c r="G50" s="4"/>
      <c r="H50" s="2"/>
    </row>
    <row r="51" spans="1:8" x14ac:dyDescent="0.2">
      <c r="A51" s="40"/>
      <c r="B51" s="40"/>
      <c r="C51" s="40"/>
      <c r="D51" s="4"/>
      <c r="E51" s="4"/>
      <c r="F51" s="4"/>
      <c r="G51" s="4"/>
      <c r="H51" s="2"/>
    </row>
    <row r="52" spans="1:8" x14ac:dyDescent="0.2">
      <c r="A52" s="25"/>
      <c r="B52" s="25"/>
      <c r="C52" s="25"/>
      <c r="D52" s="40"/>
      <c r="E52" s="40"/>
      <c r="F52" s="40"/>
      <c r="G52" s="40"/>
      <c r="H52" s="2"/>
    </row>
    <row r="53" spans="1:8" x14ac:dyDescent="0.2">
      <c r="A53" s="4"/>
      <c r="B53" s="4"/>
      <c r="C53" s="4"/>
      <c r="D53" s="4"/>
      <c r="E53" s="4"/>
      <c r="F53" s="4"/>
      <c r="G53" s="4"/>
      <c r="H53" s="4"/>
    </row>
  </sheetData>
  <mergeCells count="77">
    <mergeCell ref="A6:H6"/>
    <mergeCell ref="A7:H7"/>
    <mergeCell ref="A8:H8"/>
    <mergeCell ref="B9:D9"/>
    <mergeCell ref="D20:F20"/>
    <mergeCell ref="G20:H20"/>
    <mergeCell ref="G9:H9"/>
    <mergeCell ref="B10:D10"/>
    <mergeCell ref="E10:F10"/>
    <mergeCell ref="G10:H10"/>
    <mergeCell ref="B11:D11"/>
    <mergeCell ref="E11:F11"/>
    <mergeCell ref="G11:H11"/>
    <mergeCell ref="E9:F9"/>
    <mergeCell ref="B12:D12"/>
    <mergeCell ref="E12:F12"/>
    <mergeCell ref="A1:C1"/>
    <mergeCell ref="D1:G1"/>
    <mergeCell ref="A5:E5"/>
    <mergeCell ref="F3:H3"/>
    <mergeCell ref="A3:E3"/>
    <mergeCell ref="A2:E2"/>
    <mergeCell ref="A4:H4"/>
    <mergeCell ref="F5:H5"/>
    <mergeCell ref="F2:G2"/>
    <mergeCell ref="G12:H12"/>
    <mergeCell ref="B13:D13"/>
    <mergeCell ref="E13:F13"/>
    <mergeCell ref="G13:H13"/>
    <mergeCell ref="B14:D14"/>
    <mergeCell ref="E14:F14"/>
    <mergeCell ref="G14:H14"/>
    <mergeCell ref="B15:D15"/>
    <mergeCell ref="E15:F15"/>
    <mergeCell ref="G15:H15"/>
    <mergeCell ref="B16:D16"/>
    <mergeCell ref="E16:F16"/>
    <mergeCell ref="G16:H16"/>
    <mergeCell ref="B17:D17"/>
    <mergeCell ref="E17:F17"/>
    <mergeCell ref="G17:H17"/>
    <mergeCell ref="B18:D18"/>
    <mergeCell ref="E18:F18"/>
    <mergeCell ref="G18:H18"/>
    <mergeCell ref="A32:H32"/>
    <mergeCell ref="A33:H33"/>
    <mergeCell ref="A19:H19"/>
    <mergeCell ref="A31:F31"/>
    <mergeCell ref="A21:C23"/>
    <mergeCell ref="D21:F23"/>
    <mergeCell ref="G21:H23"/>
    <mergeCell ref="A20:C20"/>
    <mergeCell ref="A29:H29"/>
    <mergeCell ref="A30:F30"/>
    <mergeCell ref="A26:H26"/>
    <mergeCell ref="A27:H27"/>
    <mergeCell ref="A28:H28"/>
    <mergeCell ref="A39:H39"/>
    <mergeCell ref="A47:C47"/>
    <mergeCell ref="A34:H34"/>
    <mergeCell ref="A35:H35"/>
    <mergeCell ref="A36:H36"/>
    <mergeCell ref="A37:H37"/>
    <mergeCell ref="A38:H38"/>
    <mergeCell ref="A46:H46"/>
    <mergeCell ref="H40:H42"/>
    <mergeCell ref="A52:C52"/>
    <mergeCell ref="A40:C42"/>
    <mergeCell ref="D40:G42"/>
    <mergeCell ref="D44:G44"/>
    <mergeCell ref="D45:G45"/>
    <mergeCell ref="D52:G52"/>
    <mergeCell ref="A51:C51"/>
    <mergeCell ref="A43:C43"/>
    <mergeCell ref="A50:C50"/>
    <mergeCell ref="A44:C45"/>
    <mergeCell ref="D43:G43"/>
  </mergeCells>
  <phoneticPr fontId="0" type="noConversion"/>
  <pageMargins left="0.75" right="0.75" top="0.5" bottom="0.53" header="0.5" footer="0.5"/>
  <pageSetup orientation="portrait" horizontalDpi="4294967292" r:id="rId1"/>
  <headerFooter alignWithMargins="0"/>
  <customProperties>
    <customPr name="EpmWorksheetKeyString_GUID" r:id="rId2"/>
  </customPropertie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GAMMAGRAFÍA</vt:lpstr>
    </vt:vector>
  </TitlesOfParts>
  <Company>EMPRESA BOLIVIANA DE REFINACIÓN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UN-BOL</dc:creator>
  <cp:lastModifiedBy>Maya Camacho Mojica</cp:lastModifiedBy>
  <cp:lastPrinted>2007-10-24T17:35:39Z</cp:lastPrinted>
  <dcterms:created xsi:type="dcterms:W3CDTF">2003-07-21T12:44:59Z</dcterms:created>
  <dcterms:modified xsi:type="dcterms:W3CDTF">2023-12-29T18:58:56Z</dcterms:modified>
</cp:coreProperties>
</file>